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revtsova_ts\Desktop\СМИТ\"/>
    </mc:Choice>
  </mc:AlternateContent>
  <bookViews>
    <workbookView xWindow="-15" yWindow="-15" windowWidth="14400" windowHeight="135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P13" i="1" l="1"/>
  <c r="G13" i="1"/>
  <c r="G14" i="1" s="1"/>
  <c r="G15" i="1" l="1"/>
  <c r="O11" i="1"/>
  <c r="O10" i="1"/>
  <c r="M11" i="1"/>
  <c r="M10" i="1"/>
  <c r="L11" i="1"/>
  <c r="L10" i="1"/>
  <c r="J11" i="1"/>
  <c r="J10" i="1"/>
  <c r="P14" i="1" l="1"/>
  <c r="P15" i="1" s="1"/>
</calcChain>
</file>

<file path=xl/sharedStrings.xml><?xml version="1.0" encoding="utf-8"?>
<sst xmlns="http://schemas.openxmlformats.org/spreadsheetml/2006/main" count="31" uniqueCount="23">
  <si>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</si>
  <si>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</si>
  <si>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</si>
  <si>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</si>
  <si>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</si>
  <si>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</si>
  <si>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</si>
  <si>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</si>
  <si>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</si>
  <si>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</si>
  <si>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</si>
  <si>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</si>
  <si>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</si>
  <si>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</si>
  <si>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</si>
  <si>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</si>
  <si>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</si>
  <si>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</si>
  <si>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</si>
  <si>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1.филиал АО «ДРСК» «Южно-Якутские электрические сети»</t>
  </si>
  <si>
    <t>Буровое оборудование (пневмоударник, буровая коронка)</t>
  </si>
  <si>
    <t>Пневмоударник</t>
  </si>
  <si>
    <t>Буровая коронка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</si>
</sst>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4" fontId="7" fillId="2" borderId="10" xfId="0" applyNumberFormat="1" applyFont="1" applyFill="1" applyBorder="1" applyAlignment="1" applyProtection="1">
      <alignment horizontal="center" vertical="top" wrapText="1"/>
      <protection locked="0"/>
    </xf>
    <xf numFmtId="49" fontId="7" fillId="2" borderId="10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49" fontId="2" fillId="6" borderId="15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3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0" fontId="4" fillId="6" borderId="7" xfId="0" applyFont="1" applyFill="1" applyBorder="1" applyAlignment="1">
      <alignment horizontal="center" vertical="top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0" fontId="14" fillId="6" borderId="7" xfId="0" applyFont="1" applyFill="1" applyBorder="1" applyAlignment="1">
      <alignment horizontal="center" vertical="top"/>
    </xf>
    <xf numFmtId="4" fontId="15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4" xfId="0" applyFont="1" applyBorder="1" applyAlignment="1">
      <alignment horizontal="center" vertical="top"/>
    </xf>
    <xf numFmtId="0" fontId="13" fillId="0" borderId="26" xfId="0" applyNumberFormat="1" applyFont="1" applyBorder="1" applyAlignment="1">
      <alignment horizontal="left" vertical="center" wrapText="1"/>
    </xf>
    <xf numFmtId="4" fontId="15" fillId="2" borderId="25" xfId="0" applyNumberFormat="1" applyFont="1" applyFill="1" applyBorder="1" applyAlignment="1" applyProtection="1">
      <alignment horizontal="center" vertical="top" wrapText="1"/>
      <protection locked="0"/>
    </xf>
    <xf numFmtId="3" fontId="15" fillId="2" borderId="25" xfId="0" applyNumberFormat="1" applyFont="1" applyFill="1" applyBorder="1" applyAlignment="1" applyProtection="1">
      <alignment horizontal="center" vertical="top" wrapText="1"/>
      <protection locked="0"/>
    </xf>
    <xf numFmtId="49" fontId="15" fillId="2" borderId="25" xfId="0" applyNumberFormat="1" applyFont="1" applyFill="1" applyBorder="1" applyAlignment="1" applyProtection="1">
      <alignment horizontal="left" vertical="top" wrapText="1"/>
      <protection locked="0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2" fillId="0" borderId="9" xfId="0" applyNumberFormat="1" applyFont="1" applyFill="1" applyBorder="1" applyAlignment="1" applyProtection="1">
      <alignment horizontal="center" vertical="top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4" fontId="15" fillId="2" borderId="6" xfId="0" applyNumberFormat="1" applyFont="1" applyFill="1" applyBorder="1" applyAlignment="1" applyProtection="1">
      <alignment horizontal="center" vertical="top" wrapText="1"/>
      <protection locked="0"/>
    </xf>
    <xf numFmtId="4" fontId="15" fillId="6" borderId="39" xfId="0" applyNumberFormat="1" applyFont="1" applyFill="1" applyBorder="1" applyAlignment="1" applyProtection="1">
      <alignment horizontal="center" vertical="top" wrapText="1"/>
    </xf>
    <xf numFmtId="0" fontId="14" fillId="6" borderId="37" xfId="0" applyFont="1" applyFill="1" applyBorder="1" applyAlignment="1">
      <alignment horizontal="center" vertical="top"/>
    </xf>
    <xf numFmtId="3" fontId="14" fillId="6" borderId="6" xfId="0" applyNumberFormat="1" applyFont="1" applyFill="1" applyBorder="1" applyAlignment="1">
      <alignment horizontal="center" vertical="top" wrapText="1"/>
    </xf>
    <xf numFmtId="4" fontId="14" fillId="6" borderId="6" xfId="0" applyNumberFormat="1" applyFont="1" applyFill="1" applyBorder="1" applyAlignment="1">
      <alignment horizontal="center" vertical="top" wrapText="1"/>
    </xf>
    <xf numFmtId="0" fontId="13" fillId="0" borderId="38" xfId="0" applyNumberFormat="1" applyFont="1" applyBorder="1" applyAlignment="1">
      <alignment horizontal="left" vertical="center" wrapText="1"/>
    </xf>
    <xf numFmtId="0" fontId="14" fillId="0" borderId="40" xfId="0" applyFont="1" applyBorder="1" applyAlignment="1">
      <alignment horizontal="center" vertical="top"/>
    </xf>
    <xf numFmtId="4" fontId="15" fillId="2" borderId="35" xfId="0" applyNumberFormat="1" applyFont="1" applyFill="1" applyBorder="1" applyAlignment="1" applyProtection="1">
      <alignment horizontal="center" vertical="top" wrapText="1"/>
      <protection locked="0"/>
    </xf>
    <xf numFmtId="3" fontId="15" fillId="2" borderId="35" xfId="0" applyNumberFormat="1" applyFont="1" applyFill="1" applyBorder="1" applyAlignment="1" applyProtection="1">
      <alignment horizontal="center" vertical="top" wrapText="1"/>
      <protection locked="0"/>
    </xf>
    <xf numFmtId="49" fontId="15" fillId="2" borderId="35" xfId="0" applyNumberFormat="1" applyFont="1" applyFill="1" applyBorder="1" applyAlignment="1" applyProtection="1">
      <alignment horizontal="left" vertical="top" wrapText="1"/>
      <protection locked="0"/>
    </xf>
    <xf numFmtId="3" fontId="14" fillId="6" borderId="44" xfId="0" applyNumberFormat="1" applyFont="1" applyFill="1" applyBorder="1" applyAlignment="1">
      <alignment horizontal="center" vertical="top" wrapText="1"/>
    </xf>
    <xf numFmtId="4" fontId="2" fillId="6" borderId="45" xfId="0" applyNumberFormat="1" applyFont="1" applyFill="1" applyBorder="1" applyAlignment="1">
      <alignment horizontal="center" vertical="top" wrapText="1"/>
    </xf>
    <xf numFmtId="4" fontId="14" fillId="6" borderId="3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42" xfId="0" applyNumberFormat="1" applyFont="1" applyFill="1" applyBorder="1" applyAlignment="1" applyProtection="1">
      <alignment horizontal="right" vertical="center" wrapText="1"/>
    </xf>
    <xf numFmtId="4" fontId="8" fillId="4" borderId="43" xfId="0" applyNumberFormat="1" applyFont="1" applyFill="1" applyBorder="1" applyAlignment="1" applyProtection="1">
      <alignment horizontal="right" vertical="center" wrapText="1"/>
    </xf>
    <xf numFmtId="4" fontId="8" fillId="4" borderId="12" xfId="0" applyNumberFormat="1" applyFont="1" applyFill="1" applyBorder="1" applyAlignment="1" applyProtection="1">
      <alignment horizontal="right" vertical="center" wrapText="1"/>
    </xf>
    <xf numFmtId="4" fontId="8" fillId="4" borderId="13" xfId="0" applyNumberFormat="1" applyFont="1" applyFill="1" applyBorder="1" applyAlignment="1" applyProtection="1">
      <alignment horizontal="righ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6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32" xfId="0" applyNumberFormat="1" applyFont="1" applyFill="1" applyBorder="1" applyAlignment="1" applyProtection="1">
      <alignment horizontal="right" vertical="top" wrapText="1"/>
    </xf>
    <xf numFmtId="0" fontId="11" fillId="7" borderId="41" xfId="0" applyNumberFormat="1" applyFont="1" applyFill="1" applyBorder="1" applyAlignment="1">
      <alignment horizontal="center" vertical="top" wrapText="1"/>
    </xf>
    <xf numFmtId="0" fontId="11" fillId="7" borderId="29" xfId="0" applyNumberFormat="1" applyFont="1" applyFill="1" applyBorder="1" applyAlignment="1">
      <alignment horizontal="center" vertical="top" wrapText="1"/>
    </xf>
    <xf numFmtId="0" fontId="11" fillId="7" borderId="27" xfId="0" applyNumberFormat="1" applyFont="1" applyFill="1" applyBorder="1" applyAlignment="1">
      <alignment horizontal="center" vertical="top" wrapText="1"/>
    </xf>
    <xf numFmtId="0" fontId="11" fillId="7" borderId="46" xfId="0" applyNumberFormat="1" applyFont="1" applyFill="1" applyBorder="1" applyAlignment="1">
      <alignment horizontal="center" vertical="top" wrapText="1"/>
    </xf>
    <xf numFmtId="0" fontId="11" fillId="0" borderId="30" xfId="0" applyNumberFormat="1" applyFont="1" applyBorder="1" applyAlignment="1">
      <alignment horizontal="left" vertical="top" wrapText="1"/>
    </xf>
    <xf numFmtId="0" fontId="11" fillId="0" borderId="28" xfId="0" applyNumberFormat="1" applyFont="1" applyBorder="1" applyAlignment="1">
      <alignment horizontal="left" vertical="top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6"/>
  <sheetViews>
    <sheetView tabSelected="1" topLeftCell="A2" zoomScaleNormal="100" workbookViewId="0">
      <selection activeCell="R12" sqref="R12"/>
    </sheetView>
  </sheetViews>
  <sheetFormatPr defaultRowHeight="15" x14ac:dyDescent="0.25"/>
  <cols>
    <col min="2" max="2" width="6.42578125" customWidth="1"/>
    <col min="3" max="3" width="31.85546875" customWidth="1"/>
    <col min="4" max="4" width="7.140625" customWidth="1"/>
    <col min="5" max="5" width="11.42578125" customWidth="1"/>
    <col min="6" max="6" width="14.5703125" customWidth="1"/>
    <col min="7" max="7" width="22.85546875" customWidth="1"/>
    <col min="10" max="10" width="27.1406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2:25" ht="34.5" customHeight="1" x14ac:dyDescent="0.25">
      <c r="B1" s="45" t="s">
        <v>2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2"/>
      <c r="R1" s="2"/>
      <c r="S1" s="2"/>
      <c r="T1" s="2"/>
      <c r="U1" s="2"/>
      <c r="V1" s="2"/>
      <c r="W1" s="2"/>
      <c r="X1" s="2"/>
      <c r="Y1" s="2"/>
    </row>
    <row r="2" spans="2:25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2:25" ht="30" customHeight="1" thickBot="1" x14ac:dyDescent="0.3">
      <c r="B3" s="46" t="s">
        <v>17</v>
      </c>
      <c r="C3" s="47"/>
      <c r="D3" s="47"/>
      <c r="E3" s="48"/>
      <c r="F3" s="11"/>
      <c r="G3" s="12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2:25" ht="28.5" customHeight="1" x14ac:dyDescent="0.25">
      <c r="B4" s="57" t="s">
        <v>20</v>
      </c>
      <c r="C4" s="57"/>
      <c r="D4" s="57"/>
      <c r="E4" s="57"/>
      <c r="F4" s="57"/>
      <c r="G4" s="5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2:25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2:25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2:25" ht="32.25" customHeight="1" thickBot="1" x14ac:dyDescent="0.3">
      <c r="B7" s="58" t="s">
        <v>12</v>
      </c>
      <c r="C7" s="48"/>
      <c r="D7" s="59"/>
      <c r="E7" s="59"/>
      <c r="F7" s="60"/>
      <c r="G7" s="61"/>
      <c r="H7" s="3"/>
      <c r="I7" s="46" t="s">
        <v>4</v>
      </c>
      <c r="J7" s="47"/>
      <c r="K7" s="47"/>
      <c r="L7" s="47"/>
      <c r="M7" s="47"/>
      <c r="N7" s="47"/>
      <c r="O7" s="47"/>
      <c r="P7" s="53"/>
      <c r="Q7" s="1"/>
      <c r="R7" s="1"/>
      <c r="S7" s="1"/>
      <c r="T7" s="1"/>
      <c r="U7" s="1"/>
      <c r="V7" s="1"/>
      <c r="W7" s="1"/>
      <c r="X7" s="1"/>
      <c r="Y7" s="1"/>
    </row>
    <row r="8" spans="2:25" ht="114.75" x14ac:dyDescent="0.25">
      <c r="B8" s="28" t="s">
        <v>5</v>
      </c>
      <c r="C8" s="29" t="s">
        <v>0</v>
      </c>
      <c r="D8" s="29" t="s">
        <v>9</v>
      </c>
      <c r="E8" s="30" t="s">
        <v>10</v>
      </c>
      <c r="F8" s="30" t="s">
        <v>6</v>
      </c>
      <c r="G8" s="31" t="s">
        <v>11</v>
      </c>
      <c r="H8" s="1"/>
      <c r="I8" s="28" t="s">
        <v>5</v>
      </c>
      <c r="J8" s="29" t="s">
        <v>1</v>
      </c>
      <c r="K8" s="30" t="s">
        <v>13</v>
      </c>
      <c r="L8" s="29" t="s">
        <v>9</v>
      </c>
      <c r="M8" s="30" t="s">
        <v>10</v>
      </c>
      <c r="N8" s="30" t="s">
        <v>14</v>
      </c>
      <c r="O8" s="30" t="s">
        <v>6</v>
      </c>
      <c r="P8" s="31" t="s">
        <v>15</v>
      </c>
      <c r="Q8" s="1"/>
      <c r="R8" s="1"/>
      <c r="S8" s="1"/>
      <c r="T8" s="1"/>
      <c r="U8" s="1"/>
      <c r="V8" s="1"/>
      <c r="W8" s="1"/>
      <c r="X8" s="1"/>
      <c r="Y8" s="1"/>
    </row>
    <row r="9" spans="2:25" s="15" customFormat="1" ht="15.75" customHeight="1" x14ac:dyDescent="0.25">
      <c r="B9" s="65" t="s">
        <v>19</v>
      </c>
      <c r="C9" s="66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8"/>
    </row>
    <row r="10" spans="2:25" x14ac:dyDescent="0.25">
      <c r="B10" s="38">
        <v>1</v>
      </c>
      <c r="C10" s="37" t="s">
        <v>21</v>
      </c>
      <c r="D10" s="32" t="s">
        <v>18</v>
      </c>
      <c r="E10" s="39">
        <v>1483236.67</v>
      </c>
      <c r="F10" s="40">
        <v>1</v>
      </c>
      <c r="G10" s="33">
        <v>1483236.67</v>
      </c>
      <c r="H10" s="1"/>
      <c r="I10" s="34">
        <v>1</v>
      </c>
      <c r="J10" s="37" t="str">
        <f>C10</f>
        <v>Пневмоударник</v>
      </c>
      <c r="K10" s="41"/>
      <c r="L10" s="35" t="str">
        <f>D10</f>
        <v>шт</v>
      </c>
      <c r="M10" s="36">
        <f>E10</f>
        <v>1483236.67</v>
      </c>
      <c r="N10" s="39"/>
      <c r="O10" s="42">
        <f>F10</f>
        <v>1</v>
      </c>
      <c r="P10" s="44"/>
      <c r="Q10" s="1"/>
      <c r="R10" s="1"/>
      <c r="S10" s="1"/>
      <c r="T10" s="1"/>
      <c r="U10" s="1"/>
      <c r="V10" s="1"/>
      <c r="W10" s="1"/>
      <c r="X10" s="1"/>
      <c r="Y10" s="1"/>
    </row>
    <row r="11" spans="2:25" x14ac:dyDescent="0.25">
      <c r="B11" s="20">
        <v>2</v>
      </c>
      <c r="C11" s="21" t="s">
        <v>22</v>
      </c>
      <c r="D11" s="17" t="s">
        <v>18</v>
      </c>
      <c r="E11" s="22">
        <v>594210</v>
      </c>
      <c r="F11" s="23">
        <v>1</v>
      </c>
      <c r="G11" s="33">
        <v>594210</v>
      </c>
      <c r="H11" s="1"/>
      <c r="I11" s="18">
        <v>2</v>
      </c>
      <c r="J11" s="37" t="str">
        <f t="shared" ref="J11" si="0">C11</f>
        <v>Буровая коронка</v>
      </c>
      <c r="K11" s="24"/>
      <c r="L11" s="35" t="str">
        <f t="shared" ref="L11" si="1">D11</f>
        <v>шт</v>
      </c>
      <c r="M11" s="36">
        <f t="shared" ref="M11" si="2">E11</f>
        <v>594210</v>
      </c>
      <c r="N11" s="22"/>
      <c r="O11" s="42">
        <f t="shared" ref="O11" si="3">F11</f>
        <v>1</v>
      </c>
      <c r="P11" s="44"/>
      <c r="Q11" s="1"/>
      <c r="R11" s="1"/>
      <c r="S11" s="1"/>
      <c r="T11" s="1"/>
      <c r="U11" s="1"/>
      <c r="V11" s="1"/>
      <c r="W11" s="1"/>
      <c r="X11" s="1"/>
      <c r="Y11" s="1"/>
    </row>
    <row r="12" spans="2:25" ht="15.75" customHeight="1" thickBot="1" x14ac:dyDescent="0.3">
      <c r="B12" s="69"/>
      <c r="C12" s="70"/>
      <c r="D12" s="19"/>
      <c r="E12" s="25"/>
      <c r="F12" s="26"/>
      <c r="G12" s="27"/>
      <c r="H12" s="1"/>
      <c r="I12" s="16"/>
      <c r="J12" s="9"/>
      <c r="K12" s="5"/>
      <c r="L12" s="10"/>
      <c r="M12" s="13"/>
      <c r="N12" s="4"/>
      <c r="O12" s="10"/>
      <c r="P12" s="43"/>
      <c r="Q12" s="1"/>
      <c r="R12" s="1"/>
      <c r="S12" s="1"/>
      <c r="T12" s="1"/>
      <c r="U12" s="1"/>
      <c r="V12" s="1"/>
      <c r="W12" s="1"/>
      <c r="X12" s="1"/>
      <c r="Y12" s="1"/>
    </row>
    <row r="13" spans="2:25" ht="21" customHeight="1" thickBot="1" x14ac:dyDescent="0.3">
      <c r="B13" s="49" t="s">
        <v>7</v>
      </c>
      <c r="C13" s="50"/>
      <c r="D13" s="51"/>
      <c r="E13" s="51"/>
      <c r="F13" s="52"/>
      <c r="G13" s="6">
        <f>G10+G11</f>
        <v>2077446.67</v>
      </c>
      <c r="H13" s="1"/>
      <c r="I13" s="71" t="s">
        <v>7</v>
      </c>
      <c r="J13" s="51"/>
      <c r="K13" s="51"/>
      <c r="L13" s="51"/>
      <c r="M13" s="51"/>
      <c r="N13" s="51"/>
      <c r="O13" s="52"/>
      <c r="P13" s="6">
        <f>SUM(P10:P11)</f>
        <v>0</v>
      </c>
      <c r="Q13" s="1"/>
      <c r="R13" s="1"/>
      <c r="S13" s="1"/>
      <c r="T13" s="1"/>
      <c r="U13" s="1"/>
      <c r="V13" s="1"/>
      <c r="W13" s="1"/>
      <c r="X13" s="1"/>
      <c r="Y13" s="1"/>
    </row>
    <row r="14" spans="2:25" ht="15" customHeight="1" x14ac:dyDescent="0.25">
      <c r="B14" s="62" t="s">
        <v>16</v>
      </c>
      <c r="C14" s="63"/>
      <c r="D14" s="63"/>
      <c r="E14" s="64"/>
      <c r="F14" s="14">
        <v>0.2</v>
      </c>
      <c r="G14" s="7">
        <f>G13*F14</f>
        <v>415489.33400000003</v>
      </c>
      <c r="H14" s="1"/>
      <c r="I14" s="62" t="s">
        <v>16</v>
      </c>
      <c r="J14" s="63"/>
      <c r="K14" s="63"/>
      <c r="L14" s="63"/>
      <c r="M14" s="63"/>
      <c r="N14" s="64"/>
      <c r="O14" s="14">
        <v>0.2</v>
      </c>
      <c r="P14" s="7">
        <f>P13*O14</f>
        <v>0</v>
      </c>
      <c r="Q14" s="1"/>
      <c r="R14" s="1"/>
      <c r="S14" s="1"/>
      <c r="T14" s="1"/>
      <c r="U14" s="1"/>
      <c r="V14" s="1"/>
      <c r="W14" s="1"/>
      <c r="X14" s="1"/>
      <c r="Y14" s="1"/>
    </row>
    <row r="15" spans="2:25" ht="15.75" customHeight="1" thickBot="1" x14ac:dyDescent="0.3">
      <c r="B15" s="54" t="s">
        <v>8</v>
      </c>
      <c r="C15" s="55"/>
      <c r="D15" s="55"/>
      <c r="E15" s="55"/>
      <c r="F15" s="56"/>
      <c r="G15" s="8">
        <f>G13*1.2</f>
        <v>2492936.0039999997</v>
      </c>
      <c r="H15" s="1"/>
      <c r="I15" s="54" t="s">
        <v>8</v>
      </c>
      <c r="J15" s="55"/>
      <c r="K15" s="55"/>
      <c r="L15" s="55"/>
      <c r="M15" s="55"/>
      <c r="N15" s="55"/>
      <c r="O15" s="56"/>
      <c r="P15" s="8">
        <f>P13+P14</f>
        <v>0</v>
      </c>
      <c r="Q15" s="1"/>
      <c r="R15" s="1"/>
      <c r="S15" s="1"/>
      <c r="T15" s="1"/>
      <c r="U15" s="1"/>
      <c r="V15" s="1"/>
      <c r="W15" s="1"/>
      <c r="X15" s="1"/>
      <c r="Y15" s="1"/>
    </row>
    <row r="16" spans="2:25" x14ac:dyDescent="0.25">
      <c r="Y16" s="1"/>
    </row>
  </sheetData>
  <mergeCells count="13">
    <mergeCell ref="B1:P1"/>
    <mergeCell ref="B3:E3"/>
    <mergeCell ref="B13:F13"/>
    <mergeCell ref="I7:P7"/>
    <mergeCell ref="B15:F15"/>
    <mergeCell ref="B4:G4"/>
    <mergeCell ref="B7:G7"/>
    <mergeCell ref="I15:O15"/>
    <mergeCell ref="B14:E14"/>
    <mergeCell ref="I14:N14"/>
    <mergeCell ref="B9:P9"/>
    <mergeCell ref="B12:C12"/>
    <mergeCell ref="I13:O13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Деревцова Татьяна Сергеевна</cp:lastModifiedBy>
  <cp:lastPrinted>2018-11-07T05:29:01Z</cp:lastPrinted>
  <dcterms:created xsi:type="dcterms:W3CDTF">2018-05-22T01:14:50Z</dcterms:created>
  <dcterms:modified xsi:type="dcterms:W3CDTF">2020-09-01T04:21:22Z</dcterms:modified>
</cp:coreProperties>
</file>